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6\7 (25.08.2026)\Решение № 50\"/>
    </mc:Choice>
  </mc:AlternateContent>
  <bookViews>
    <workbookView xWindow="10905" yWindow="-15" windowWidth="10740" windowHeight="10095" tabRatio="607"/>
  </bookViews>
  <sheets>
    <sheet name="2020" sheetId="34" r:id="rId1"/>
  </sheets>
  <calcPr calcId="162913" iterate="1"/>
</workbook>
</file>

<file path=xl/calcChain.xml><?xml version="1.0" encoding="utf-8"?>
<calcChain xmlns="http://schemas.openxmlformats.org/spreadsheetml/2006/main">
  <c r="J35" i="34" l="1"/>
  <c r="J34" i="34" s="1"/>
  <c r="J33" i="34" s="1"/>
  <c r="J31" i="34"/>
  <c r="J30" i="34" s="1"/>
  <c r="J29" i="34" s="1"/>
  <c r="K35" i="34"/>
  <c r="K22" i="34"/>
  <c r="J22" i="34"/>
  <c r="K31" i="34"/>
  <c r="K30" i="34" s="1"/>
  <c r="K29" i="34" s="1"/>
  <c r="K25" i="34"/>
  <c r="K39" i="34"/>
  <c r="K38" i="34" s="1"/>
  <c r="K37" i="34" s="1"/>
  <c r="J39" i="34"/>
  <c r="J38" i="34" s="1"/>
  <c r="J37" i="34" s="1"/>
  <c r="K28" i="34"/>
  <c r="J25" i="34"/>
  <c r="J19" i="34"/>
  <c r="J17" i="34"/>
  <c r="J21" i="34" l="1"/>
  <c r="J16" i="34"/>
  <c r="J28" i="34"/>
  <c r="K21" i="34"/>
  <c r="K17" i="34"/>
  <c r="K19" i="34"/>
  <c r="K34" i="34"/>
  <c r="K33" i="34" s="1"/>
  <c r="K16" i="34" l="1"/>
  <c r="J14" i="34"/>
  <c r="J12" i="34" s="1"/>
  <c r="K14" i="34" l="1"/>
  <c r="K12" i="34" s="1"/>
</calcChain>
</file>

<file path=xl/sharedStrings.xml><?xml version="1.0" encoding="utf-8"?>
<sst xmlns="http://schemas.openxmlformats.org/spreadsheetml/2006/main" count="268" uniqueCount="63">
  <si>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</si>
  <si>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</si>
  <si>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</si>
  <si>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</si>
  <si>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</si>
  <si>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</si>
  <si>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</si>
  <si>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</si>
  <si>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</si>
  <si>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</si>
  <si>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</si>
  <si>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</si>
  <si>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</si>
  <si>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</si>
  <si>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</si>
  <si>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</si>
  <si>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</si>
  <si>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</si>
  <si>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</si>
  <si>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</si>
  <si>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</si>
  <si>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</si>
  <si>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</si>
  <si>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</si>
  <si>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</si>
  <si>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</si>
  <si>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</si>
  <si>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</si>
  <si>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</si>
  <si>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</si>
  <si>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</si>
  <si>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</si>
  <si>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</si>
  <si>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</si>
  <si>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</si>
  <si>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</si>
  <si>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</si>
  <si>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</si>
  <si>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</si>
  <si>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</si>
  <si>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</si>
  <si>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</si>
  <si>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</si>
  <si>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</si>
  <si>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</si>
  <si>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</si>
  <si>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</si>
  <si>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</si>
  <si>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</si>
  <si>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</si>
  <si>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</si>
  <si>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</si>
  <si>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</si>
  <si>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</si>
  <si>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</si>
  <si>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</si>
  <si>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</si>
  <si>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Приложение № 2</t>
  </si>
  <si>
    <t xml:space="preserve">                                                                                 "Городской округ город Астрахань"</t>
  </si>
  <si>
    <t>Источники финансирования дефицита бюджета муниципального образования "Городской округ город Астрахань" по кодам классификации источников финансирования дефицитов бюджетов
за 2025 год</t>
  </si>
  <si>
    <t>Плановые назначения  
на 2025 год</t>
  </si>
  <si>
    <t>Исполнено за 2025 год</t>
  </si>
  <si>
    <t xml:space="preserve">от 25.08.2026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</si>
</sst>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2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468" applyFont="1" applyFill="1" applyAlignment="1">
      <alignment horizontal="right" vertical="center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Layout" zoomScale="90" zoomScalePageLayoutView="90" workbookViewId="0">
      <selection activeCell="A6" sqref="A6"/>
    </sheetView>
  </sheetViews>
  <sheetFormatPr defaultRowHeight="12.75" x14ac:dyDescent="0.2"/>
  <cols>
    <col min="1" max="1" width="56.85546875" style="6" customWidth="1"/>
    <col min="2" max="2" width="17.140625" style="7" customWidth="1"/>
    <col min="3" max="3" width="2.5703125" style="8" customWidth="1"/>
    <col min="4" max="4" width="3.5703125" style="8" customWidth="1"/>
    <col min="5" max="5" width="2.7109375" style="8" customWidth="1"/>
    <col min="6" max="6" width="2.42578125" style="8" customWidth="1"/>
    <col min="7" max="7" width="2.7109375" style="8" customWidth="1"/>
    <col min="8" max="8" width="6.42578125" style="8" customWidth="1"/>
    <col min="9" max="9" width="6.28515625" style="8" customWidth="1"/>
    <col min="10" max="10" width="16.7109375" style="4" customWidth="1"/>
    <col min="11" max="11" width="15.5703125" style="4" customWidth="1"/>
    <col min="12" max="12" width="9.140625" style="4" customWidth="1"/>
    <col min="13" max="16384" width="9.140625" style="4"/>
  </cols>
  <sheetData>
    <row r="1" spans="1:11" ht="18" customHeight="1" x14ac:dyDescent="0.2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" customHeight="1" x14ac:dyDescent="0.2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8" customHeight="1" x14ac:dyDescent="0.2">
      <c r="A3" s="31" t="s">
        <v>56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" customHeight="1" x14ac:dyDescent="0.2">
      <c r="A4" s="31" t="s">
        <v>58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8" customHeight="1" x14ac:dyDescent="0.2">
      <c r="A5" s="31" t="s">
        <v>62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3.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60.75" customHeight="1" x14ac:dyDescent="0.2">
      <c r="A7" s="26" t="s">
        <v>59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21" customHeight="1" x14ac:dyDescent="0.2">
      <c r="K8" s="9" t="s">
        <v>0</v>
      </c>
    </row>
    <row r="9" spans="1:11" ht="13.9" customHeight="1" x14ac:dyDescent="0.2">
      <c r="A9" s="29" t="s">
        <v>34</v>
      </c>
      <c r="B9" s="30" t="s">
        <v>42</v>
      </c>
      <c r="C9" s="25" t="s">
        <v>33</v>
      </c>
      <c r="D9" s="25"/>
      <c r="E9" s="25"/>
      <c r="F9" s="25"/>
      <c r="G9" s="25"/>
      <c r="H9" s="25"/>
      <c r="I9" s="25"/>
      <c r="J9" s="28" t="s">
        <v>60</v>
      </c>
      <c r="K9" s="28" t="s">
        <v>61</v>
      </c>
    </row>
    <row r="10" spans="1:11" ht="77.25" customHeight="1" x14ac:dyDescent="0.2">
      <c r="A10" s="29"/>
      <c r="B10" s="30"/>
      <c r="C10" s="25"/>
      <c r="D10" s="25"/>
      <c r="E10" s="25"/>
      <c r="F10" s="25"/>
      <c r="G10" s="25"/>
      <c r="H10" s="25"/>
      <c r="I10" s="25"/>
      <c r="J10" s="28"/>
      <c r="K10" s="28"/>
    </row>
    <row r="11" spans="1:11" s="10" customFormat="1" ht="14.45" customHeight="1" x14ac:dyDescent="0.2">
      <c r="A11" s="1">
        <v>1</v>
      </c>
      <c r="B11" s="1">
        <v>2</v>
      </c>
      <c r="C11" s="27" t="s">
        <v>37</v>
      </c>
      <c r="D11" s="27"/>
      <c r="E11" s="27"/>
      <c r="F11" s="27"/>
      <c r="G11" s="27"/>
      <c r="H11" s="27"/>
      <c r="I11" s="27"/>
      <c r="J11" s="2" t="s">
        <v>43</v>
      </c>
      <c r="K11" s="2" t="s">
        <v>38</v>
      </c>
    </row>
    <row r="12" spans="1:11" s="10" customFormat="1" ht="31.5" x14ac:dyDescent="0.2">
      <c r="A12" s="11" t="s">
        <v>39</v>
      </c>
      <c r="B12" s="12" t="s">
        <v>6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9</v>
      </c>
      <c r="I12" s="12" t="s">
        <v>6</v>
      </c>
      <c r="J12" s="13">
        <f>J14+J28</f>
        <v>635797.14500000107</v>
      </c>
      <c r="K12" s="13">
        <f>K14+K28</f>
        <v>-355211.14700999809</v>
      </c>
    </row>
    <row r="13" spans="1:11" s="10" customFormat="1" ht="15.75" x14ac:dyDescent="0.2">
      <c r="A13" s="14" t="s">
        <v>40</v>
      </c>
      <c r="B13" s="15"/>
      <c r="C13" s="2"/>
      <c r="D13" s="2"/>
      <c r="E13" s="2"/>
      <c r="F13" s="2"/>
      <c r="G13" s="2"/>
      <c r="H13" s="2"/>
      <c r="I13" s="2"/>
      <c r="J13" s="16"/>
      <c r="K13" s="16"/>
    </row>
    <row r="14" spans="1:11" ht="20.25" customHeight="1" x14ac:dyDescent="0.2">
      <c r="A14" s="11" t="s">
        <v>41</v>
      </c>
      <c r="B14" s="12" t="s">
        <v>6</v>
      </c>
      <c r="C14" s="12" t="s">
        <v>7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9</v>
      </c>
      <c r="I14" s="12" t="s">
        <v>6</v>
      </c>
      <c r="J14" s="17">
        <f>J16+J21</f>
        <v>191621.40000000002</v>
      </c>
      <c r="K14" s="17">
        <f>K16+K21</f>
        <v>-144447.98000000001</v>
      </c>
    </row>
    <row r="15" spans="1:11" ht="47.25" x14ac:dyDescent="0.2">
      <c r="A15" s="11" t="s">
        <v>25</v>
      </c>
      <c r="B15" s="18" t="s">
        <v>6</v>
      </c>
      <c r="C15" s="12" t="s">
        <v>7</v>
      </c>
      <c r="D15" s="12" t="s">
        <v>7</v>
      </c>
      <c r="E15" s="12" t="s">
        <v>8</v>
      </c>
      <c r="F15" s="12" t="s">
        <v>8</v>
      </c>
      <c r="G15" s="12" t="s">
        <v>8</v>
      </c>
      <c r="H15" s="12" t="s">
        <v>9</v>
      </c>
      <c r="I15" s="12" t="s">
        <v>6</v>
      </c>
      <c r="J15" s="17"/>
      <c r="K15" s="19"/>
    </row>
    <row r="16" spans="1:11" ht="31.5" x14ac:dyDescent="0.2">
      <c r="A16" s="11" t="s">
        <v>26</v>
      </c>
      <c r="B16" s="18" t="s">
        <v>6</v>
      </c>
      <c r="C16" s="12" t="s">
        <v>7</v>
      </c>
      <c r="D16" s="12" t="s">
        <v>11</v>
      </c>
      <c r="E16" s="12" t="s">
        <v>8</v>
      </c>
      <c r="F16" s="12" t="s">
        <v>8</v>
      </c>
      <c r="G16" s="12" t="s">
        <v>8</v>
      </c>
      <c r="H16" s="12" t="s">
        <v>9</v>
      </c>
      <c r="I16" s="12" t="s">
        <v>6</v>
      </c>
      <c r="J16" s="17">
        <f>J17+J19</f>
        <v>336069.4</v>
      </c>
      <c r="K16" s="17">
        <f>K17+K19</f>
        <v>0</v>
      </c>
    </row>
    <row r="17" spans="1:11" ht="31.5" x14ac:dyDescent="0.2">
      <c r="A17" s="14" t="s">
        <v>48</v>
      </c>
      <c r="B17" s="2" t="s">
        <v>6</v>
      </c>
      <c r="C17" s="20" t="s">
        <v>7</v>
      </c>
      <c r="D17" s="20" t="s">
        <v>11</v>
      </c>
      <c r="E17" s="20" t="s">
        <v>8</v>
      </c>
      <c r="F17" s="20" t="s">
        <v>8</v>
      </c>
      <c r="G17" s="20" t="s">
        <v>8</v>
      </c>
      <c r="H17" s="20" t="s">
        <v>9</v>
      </c>
      <c r="I17" s="20" t="s">
        <v>10</v>
      </c>
      <c r="J17" s="21">
        <f>J18</f>
        <v>336069.4</v>
      </c>
      <c r="K17" s="21">
        <f>K18</f>
        <v>0</v>
      </c>
    </row>
    <row r="18" spans="1:11" ht="47.25" x14ac:dyDescent="0.2">
      <c r="A18" s="14" t="s">
        <v>49</v>
      </c>
      <c r="B18" s="2" t="s">
        <v>35</v>
      </c>
      <c r="C18" s="20" t="s">
        <v>7</v>
      </c>
      <c r="D18" s="20" t="s">
        <v>11</v>
      </c>
      <c r="E18" s="20" t="s">
        <v>8</v>
      </c>
      <c r="F18" s="20" t="s">
        <v>8</v>
      </c>
      <c r="G18" s="20" t="s">
        <v>16</v>
      </c>
      <c r="H18" s="20" t="s">
        <v>9</v>
      </c>
      <c r="I18" s="20" t="s">
        <v>12</v>
      </c>
      <c r="J18" s="21">
        <v>336069.4</v>
      </c>
      <c r="K18" s="21">
        <v>0</v>
      </c>
    </row>
    <row r="19" spans="1:11" ht="31.5" x14ac:dyDescent="0.2">
      <c r="A19" s="14" t="s">
        <v>28</v>
      </c>
      <c r="B19" s="2" t="s">
        <v>6</v>
      </c>
      <c r="C19" s="20" t="s">
        <v>7</v>
      </c>
      <c r="D19" s="20" t="s">
        <v>11</v>
      </c>
      <c r="E19" s="20" t="s">
        <v>8</v>
      </c>
      <c r="F19" s="20" t="s">
        <v>8</v>
      </c>
      <c r="G19" s="20" t="s">
        <v>8</v>
      </c>
      <c r="H19" s="20" t="s">
        <v>9</v>
      </c>
      <c r="I19" s="20" t="s">
        <v>14</v>
      </c>
      <c r="J19" s="21">
        <f>J20</f>
        <v>0</v>
      </c>
      <c r="K19" s="21">
        <f>K20</f>
        <v>0</v>
      </c>
    </row>
    <row r="20" spans="1:11" ht="48.75" customHeight="1" x14ac:dyDescent="0.2">
      <c r="A20" s="14" t="s">
        <v>29</v>
      </c>
      <c r="B20" s="2" t="s">
        <v>35</v>
      </c>
      <c r="C20" s="20" t="s">
        <v>7</v>
      </c>
      <c r="D20" s="20" t="s">
        <v>11</v>
      </c>
      <c r="E20" s="20" t="s">
        <v>8</v>
      </c>
      <c r="F20" s="20" t="s">
        <v>8</v>
      </c>
      <c r="G20" s="20" t="s">
        <v>16</v>
      </c>
      <c r="H20" s="20" t="s">
        <v>9</v>
      </c>
      <c r="I20" s="20" t="s">
        <v>15</v>
      </c>
      <c r="J20" s="21">
        <v>0</v>
      </c>
      <c r="K20" s="21">
        <v>0</v>
      </c>
    </row>
    <row r="21" spans="1:11" s="22" customFormat="1" ht="31.5" x14ac:dyDescent="0.2">
      <c r="A21" s="11" t="s">
        <v>27</v>
      </c>
      <c r="B21" s="18" t="s">
        <v>6</v>
      </c>
      <c r="C21" s="12" t="s">
        <v>7</v>
      </c>
      <c r="D21" s="12" t="s">
        <v>13</v>
      </c>
      <c r="E21" s="12" t="s">
        <v>8</v>
      </c>
      <c r="F21" s="12" t="s">
        <v>8</v>
      </c>
      <c r="G21" s="12" t="s">
        <v>8</v>
      </c>
      <c r="H21" s="12" t="s">
        <v>9</v>
      </c>
      <c r="I21" s="12" t="s">
        <v>6</v>
      </c>
      <c r="J21" s="17">
        <f>J25+J22</f>
        <v>-144448</v>
      </c>
      <c r="K21" s="17">
        <f>K25+K22</f>
        <v>-144447.98000000001</v>
      </c>
    </row>
    <row r="22" spans="1:11" ht="47.25" x14ac:dyDescent="0.2">
      <c r="A22" s="14" t="s">
        <v>50</v>
      </c>
      <c r="B22" s="2" t="s">
        <v>6</v>
      </c>
      <c r="C22" s="20" t="s">
        <v>7</v>
      </c>
      <c r="D22" s="20" t="s">
        <v>13</v>
      </c>
      <c r="E22" s="20" t="s">
        <v>7</v>
      </c>
      <c r="F22" s="20" t="s">
        <v>8</v>
      </c>
      <c r="G22" s="20" t="s">
        <v>8</v>
      </c>
      <c r="H22" s="20" t="s">
        <v>9</v>
      </c>
      <c r="I22" s="20" t="s">
        <v>10</v>
      </c>
      <c r="J22" s="21">
        <f>J23+J24</f>
        <v>333420.09999999998</v>
      </c>
      <c r="K22" s="21">
        <f>K23+K24</f>
        <v>0</v>
      </c>
    </row>
    <row r="23" spans="1:11" ht="47.25" hidden="1" x14ac:dyDescent="0.2">
      <c r="A23" s="14" t="s">
        <v>50</v>
      </c>
      <c r="B23" s="3" t="s">
        <v>35</v>
      </c>
      <c r="C23" s="20" t="s">
        <v>7</v>
      </c>
      <c r="D23" s="20" t="s">
        <v>13</v>
      </c>
      <c r="E23" s="20" t="s">
        <v>7</v>
      </c>
      <c r="F23" s="20" t="s">
        <v>8</v>
      </c>
      <c r="G23" s="20" t="s">
        <v>16</v>
      </c>
      <c r="H23" s="20" t="s">
        <v>9</v>
      </c>
      <c r="I23" s="20" t="s">
        <v>12</v>
      </c>
      <c r="J23" s="21">
        <v>0</v>
      </c>
      <c r="K23" s="21">
        <v>0</v>
      </c>
    </row>
    <row r="24" spans="1:11" ht="63" x14ac:dyDescent="0.2">
      <c r="A24" s="14" t="s">
        <v>51</v>
      </c>
      <c r="B24" s="3" t="s">
        <v>36</v>
      </c>
      <c r="C24" s="20" t="s">
        <v>7</v>
      </c>
      <c r="D24" s="20" t="s">
        <v>13</v>
      </c>
      <c r="E24" s="20" t="s">
        <v>7</v>
      </c>
      <c r="F24" s="20" t="s">
        <v>8</v>
      </c>
      <c r="G24" s="20" t="s">
        <v>16</v>
      </c>
      <c r="H24" s="20" t="s">
        <v>9</v>
      </c>
      <c r="I24" s="20" t="s">
        <v>12</v>
      </c>
      <c r="J24" s="21">
        <v>333420.09999999998</v>
      </c>
      <c r="K24" s="21">
        <v>0</v>
      </c>
    </row>
    <row r="25" spans="1:11" ht="47.25" x14ac:dyDescent="0.2">
      <c r="A25" s="14" t="s">
        <v>30</v>
      </c>
      <c r="B25" s="2" t="s">
        <v>6</v>
      </c>
      <c r="C25" s="20" t="s">
        <v>7</v>
      </c>
      <c r="D25" s="20" t="s">
        <v>13</v>
      </c>
      <c r="E25" s="20" t="s">
        <v>7</v>
      </c>
      <c r="F25" s="20" t="s">
        <v>8</v>
      </c>
      <c r="G25" s="20" t="s">
        <v>8</v>
      </c>
      <c r="H25" s="20" t="s">
        <v>9</v>
      </c>
      <c r="I25" s="20" t="s">
        <v>14</v>
      </c>
      <c r="J25" s="21">
        <f>J26+J27</f>
        <v>-477868.1</v>
      </c>
      <c r="K25" s="21">
        <f>K26+K27</f>
        <v>-144447.98000000001</v>
      </c>
    </row>
    <row r="26" spans="1:11" ht="47.25" x14ac:dyDescent="0.2">
      <c r="A26" s="14" t="s">
        <v>31</v>
      </c>
      <c r="B26" s="24" t="s">
        <v>35</v>
      </c>
      <c r="C26" s="20" t="s">
        <v>7</v>
      </c>
      <c r="D26" s="20" t="s">
        <v>13</v>
      </c>
      <c r="E26" s="20" t="s">
        <v>7</v>
      </c>
      <c r="F26" s="20" t="s">
        <v>8</v>
      </c>
      <c r="G26" s="20" t="s">
        <v>16</v>
      </c>
      <c r="H26" s="20" t="s">
        <v>9</v>
      </c>
      <c r="I26" s="20" t="s">
        <v>15</v>
      </c>
      <c r="J26" s="21">
        <v>-144448</v>
      </c>
      <c r="K26" s="21">
        <v>-144447.98000000001</v>
      </c>
    </row>
    <row r="27" spans="1:11" ht="47.25" x14ac:dyDescent="0.2">
      <c r="A27" s="14" t="s">
        <v>31</v>
      </c>
      <c r="B27" s="2" t="s">
        <v>36</v>
      </c>
      <c r="C27" s="20" t="s">
        <v>7</v>
      </c>
      <c r="D27" s="20" t="s">
        <v>13</v>
      </c>
      <c r="E27" s="20" t="s">
        <v>7</v>
      </c>
      <c r="F27" s="20" t="s">
        <v>8</v>
      </c>
      <c r="G27" s="20" t="s">
        <v>16</v>
      </c>
      <c r="H27" s="20" t="s">
        <v>9</v>
      </c>
      <c r="I27" s="20" t="s">
        <v>15</v>
      </c>
      <c r="J27" s="21">
        <v>-333420.09999999998</v>
      </c>
      <c r="K27" s="21"/>
    </row>
    <row r="28" spans="1:11" ht="31.5" x14ac:dyDescent="0.2">
      <c r="A28" s="11" t="s">
        <v>32</v>
      </c>
      <c r="B28" s="18" t="s">
        <v>6</v>
      </c>
      <c r="C28" s="12" t="s">
        <v>7</v>
      </c>
      <c r="D28" s="12" t="s">
        <v>17</v>
      </c>
      <c r="E28" s="12" t="s">
        <v>8</v>
      </c>
      <c r="F28" s="12" t="s">
        <v>8</v>
      </c>
      <c r="G28" s="12" t="s">
        <v>8</v>
      </c>
      <c r="H28" s="12" t="s">
        <v>9</v>
      </c>
      <c r="I28" s="12" t="s">
        <v>6</v>
      </c>
      <c r="J28" s="17">
        <f>J29+J33</f>
        <v>444175.74500000104</v>
      </c>
      <c r="K28" s="17">
        <f>K32+K36</f>
        <v>-210763.16700999811</v>
      </c>
    </row>
    <row r="29" spans="1:11" ht="15.75" x14ac:dyDescent="0.2">
      <c r="A29" s="11" t="s">
        <v>18</v>
      </c>
      <c r="B29" s="18" t="s">
        <v>6</v>
      </c>
      <c r="C29" s="12" t="s">
        <v>7</v>
      </c>
      <c r="D29" s="12" t="s">
        <v>17</v>
      </c>
      <c r="E29" s="12" t="s">
        <v>8</v>
      </c>
      <c r="F29" s="12" t="s">
        <v>8</v>
      </c>
      <c r="G29" s="12" t="s">
        <v>8</v>
      </c>
      <c r="H29" s="12" t="s">
        <v>9</v>
      </c>
      <c r="I29" s="12" t="s">
        <v>21</v>
      </c>
      <c r="J29" s="17">
        <f>J30</f>
        <v>-17941642.838</v>
      </c>
      <c r="K29" s="17">
        <f t="shared" ref="K29:K31" si="0">K30</f>
        <v>-17158620.30748</v>
      </c>
    </row>
    <row r="30" spans="1:11" ht="15.75" x14ac:dyDescent="0.2">
      <c r="A30" s="14" t="s">
        <v>4</v>
      </c>
      <c r="B30" s="2" t="s">
        <v>6</v>
      </c>
      <c r="C30" s="20" t="s">
        <v>7</v>
      </c>
      <c r="D30" s="20" t="s">
        <v>17</v>
      </c>
      <c r="E30" s="20" t="s">
        <v>11</v>
      </c>
      <c r="F30" s="20" t="s">
        <v>8</v>
      </c>
      <c r="G30" s="20" t="s">
        <v>8</v>
      </c>
      <c r="H30" s="20" t="s">
        <v>9</v>
      </c>
      <c r="I30" s="20" t="s">
        <v>21</v>
      </c>
      <c r="J30" s="21">
        <f>J31</f>
        <v>-17941642.838</v>
      </c>
      <c r="K30" s="21">
        <f t="shared" si="0"/>
        <v>-17158620.30748</v>
      </c>
    </row>
    <row r="31" spans="1:11" ht="31.5" x14ac:dyDescent="0.2">
      <c r="A31" s="14" t="s">
        <v>5</v>
      </c>
      <c r="B31" s="2" t="s">
        <v>6</v>
      </c>
      <c r="C31" s="20" t="s">
        <v>7</v>
      </c>
      <c r="D31" s="20" t="s">
        <v>17</v>
      </c>
      <c r="E31" s="20" t="s">
        <v>11</v>
      </c>
      <c r="F31" s="20" t="s">
        <v>7</v>
      </c>
      <c r="G31" s="20" t="s">
        <v>8</v>
      </c>
      <c r="H31" s="20" t="s">
        <v>9</v>
      </c>
      <c r="I31" s="20" t="s">
        <v>19</v>
      </c>
      <c r="J31" s="21">
        <f>J32</f>
        <v>-17941642.838</v>
      </c>
      <c r="K31" s="21">
        <f t="shared" si="0"/>
        <v>-17158620.30748</v>
      </c>
    </row>
    <row r="32" spans="1:11" s="23" customFormat="1" ht="31.5" x14ac:dyDescent="0.2">
      <c r="A32" s="14" t="s">
        <v>22</v>
      </c>
      <c r="B32" s="2" t="s">
        <v>36</v>
      </c>
      <c r="C32" s="20" t="s">
        <v>7</v>
      </c>
      <c r="D32" s="20" t="s">
        <v>17</v>
      </c>
      <c r="E32" s="20" t="s">
        <v>11</v>
      </c>
      <c r="F32" s="20" t="s">
        <v>7</v>
      </c>
      <c r="G32" s="20" t="s">
        <v>16</v>
      </c>
      <c r="H32" s="20" t="s">
        <v>9</v>
      </c>
      <c r="I32" s="20" t="s">
        <v>19</v>
      </c>
      <c r="J32" s="21">
        <v>-17941642.838</v>
      </c>
      <c r="K32" s="21">
        <v>-17158620.30748</v>
      </c>
    </row>
    <row r="33" spans="1:11" s="23" customFormat="1" ht="15.75" x14ac:dyDescent="0.2">
      <c r="A33" s="11" t="s">
        <v>1</v>
      </c>
      <c r="B33" s="18" t="s">
        <v>6</v>
      </c>
      <c r="C33" s="12" t="s">
        <v>7</v>
      </c>
      <c r="D33" s="12" t="s">
        <v>17</v>
      </c>
      <c r="E33" s="12" t="s">
        <v>8</v>
      </c>
      <c r="F33" s="12" t="s">
        <v>8</v>
      </c>
      <c r="G33" s="12" t="s">
        <v>8</v>
      </c>
      <c r="H33" s="12" t="s">
        <v>9</v>
      </c>
      <c r="I33" s="12" t="s">
        <v>19</v>
      </c>
      <c r="J33" s="17">
        <f>J34</f>
        <v>18385818.583000001</v>
      </c>
      <c r="K33" s="17">
        <f t="shared" ref="K33:K35" si="1">K34</f>
        <v>16947857.140470002</v>
      </c>
    </row>
    <row r="34" spans="1:11" s="23" customFormat="1" ht="15.75" x14ac:dyDescent="0.2">
      <c r="A34" s="14" t="s">
        <v>2</v>
      </c>
      <c r="B34" s="2" t="s">
        <v>6</v>
      </c>
      <c r="C34" s="20" t="s">
        <v>7</v>
      </c>
      <c r="D34" s="20" t="s">
        <v>17</v>
      </c>
      <c r="E34" s="20" t="s">
        <v>11</v>
      </c>
      <c r="F34" s="20" t="s">
        <v>8</v>
      </c>
      <c r="G34" s="20" t="s">
        <v>8</v>
      </c>
      <c r="H34" s="20" t="s">
        <v>9</v>
      </c>
      <c r="I34" s="20" t="s">
        <v>23</v>
      </c>
      <c r="J34" s="21">
        <f>J35</f>
        <v>18385818.583000001</v>
      </c>
      <c r="K34" s="21">
        <f t="shared" si="1"/>
        <v>16947857.140470002</v>
      </c>
    </row>
    <row r="35" spans="1:11" s="23" customFormat="1" ht="31.5" x14ac:dyDescent="0.2">
      <c r="A35" s="14" t="s">
        <v>3</v>
      </c>
      <c r="B35" s="2" t="s">
        <v>6</v>
      </c>
      <c r="C35" s="20" t="s">
        <v>7</v>
      </c>
      <c r="D35" s="20" t="s">
        <v>17</v>
      </c>
      <c r="E35" s="20" t="s">
        <v>11</v>
      </c>
      <c r="F35" s="20" t="s">
        <v>7</v>
      </c>
      <c r="G35" s="20" t="s">
        <v>8</v>
      </c>
      <c r="H35" s="20" t="s">
        <v>9</v>
      </c>
      <c r="I35" s="20" t="s">
        <v>20</v>
      </c>
      <c r="J35" s="21">
        <f>J36</f>
        <v>18385818.583000001</v>
      </c>
      <c r="K35" s="21">
        <f t="shared" si="1"/>
        <v>16947857.140470002</v>
      </c>
    </row>
    <row r="36" spans="1:11" ht="31.5" x14ac:dyDescent="0.2">
      <c r="A36" s="14" t="s">
        <v>24</v>
      </c>
      <c r="B36" s="2" t="s">
        <v>36</v>
      </c>
      <c r="C36" s="20" t="s">
        <v>7</v>
      </c>
      <c r="D36" s="20" t="s">
        <v>17</v>
      </c>
      <c r="E36" s="20" t="s">
        <v>11</v>
      </c>
      <c r="F36" s="20" t="s">
        <v>7</v>
      </c>
      <c r="G36" s="20" t="s">
        <v>16</v>
      </c>
      <c r="H36" s="20" t="s">
        <v>9</v>
      </c>
      <c r="I36" s="20" t="s">
        <v>20</v>
      </c>
      <c r="J36" s="21">
        <v>18385818.583000001</v>
      </c>
      <c r="K36" s="21">
        <v>16947857.140470002</v>
      </c>
    </row>
    <row r="37" spans="1:11" ht="31.5" x14ac:dyDescent="0.2">
      <c r="A37" s="11" t="s">
        <v>44</v>
      </c>
      <c r="B37" s="18" t="s">
        <v>6</v>
      </c>
      <c r="C37" s="12" t="s">
        <v>7</v>
      </c>
      <c r="D37" s="12" t="s">
        <v>45</v>
      </c>
      <c r="E37" s="12" t="s">
        <v>8</v>
      </c>
      <c r="F37" s="12" t="s">
        <v>8</v>
      </c>
      <c r="G37" s="12" t="s">
        <v>8</v>
      </c>
      <c r="H37" s="12" t="s">
        <v>9</v>
      </c>
      <c r="I37" s="12" t="s">
        <v>6</v>
      </c>
      <c r="J37" s="17">
        <f t="shared" ref="J37:K39" si="2">J38</f>
        <v>0</v>
      </c>
      <c r="K37" s="17">
        <f t="shared" si="2"/>
        <v>0</v>
      </c>
    </row>
    <row r="38" spans="1:11" ht="31.5" x14ac:dyDescent="0.2">
      <c r="A38" s="14" t="s">
        <v>46</v>
      </c>
      <c r="B38" s="2" t="s">
        <v>6</v>
      </c>
      <c r="C38" s="20" t="s">
        <v>7</v>
      </c>
      <c r="D38" s="20" t="s">
        <v>45</v>
      </c>
      <c r="E38" s="20" t="s">
        <v>47</v>
      </c>
      <c r="F38" s="20" t="s">
        <v>8</v>
      </c>
      <c r="G38" s="20" t="s">
        <v>8</v>
      </c>
      <c r="H38" s="20" t="s">
        <v>9</v>
      </c>
      <c r="I38" s="20" t="s">
        <v>6</v>
      </c>
      <c r="J38" s="21">
        <f t="shared" si="2"/>
        <v>0</v>
      </c>
      <c r="K38" s="21">
        <f t="shared" si="2"/>
        <v>0</v>
      </c>
    </row>
    <row r="39" spans="1:11" ht="94.5" x14ac:dyDescent="0.2">
      <c r="A39" s="14" t="s">
        <v>52</v>
      </c>
      <c r="B39" s="2" t="s">
        <v>6</v>
      </c>
      <c r="C39" s="20" t="s">
        <v>7</v>
      </c>
      <c r="D39" s="20" t="s">
        <v>45</v>
      </c>
      <c r="E39" s="20" t="s">
        <v>47</v>
      </c>
      <c r="F39" s="20" t="s">
        <v>11</v>
      </c>
      <c r="G39" s="20" t="s">
        <v>8</v>
      </c>
      <c r="H39" s="20" t="s">
        <v>9</v>
      </c>
      <c r="I39" s="20" t="s">
        <v>21</v>
      </c>
      <c r="J39" s="21">
        <f t="shared" si="2"/>
        <v>0</v>
      </c>
      <c r="K39" s="21">
        <f t="shared" si="2"/>
        <v>0</v>
      </c>
    </row>
    <row r="40" spans="1:11" ht="110.25" x14ac:dyDescent="0.2">
      <c r="A40" s="14" t="s">
        <v>53</v>
      </c>
      <c r="B40" s="2" t="s">
        <v>36</v>
      </c>
      <c r="C40" s="20" t="s">
        <v>7</v>
      </c>
      <c r="D40" s="20" t="s">
        <v>45</v>
      </c>
      <c r="E40" s="20" t="s">
        <v>47</v>
      </c>
      <c r="F40" s="20" t="s">
        <v>11</v>
      </c>
      <c r="G40" s="20" t="s">
        <v>16</v>
      </c>
      <c r="H40" s="20" t="s">
        <v>9</v>
      </c>
      <c r="I40" s="20" t="s">
        <v>54</v>
      </c>
      <c r="J40" s="21">
        <v>0</v>
      </c>
      <c r="K40" s="21">
        <v>0</v>
      </c>
    </row>
  </sheetData>
  <mergeCells count="12">
    <mergeCell ref="A5:K5"/>
    <mergeCell ref="A2:K2"/>
    <mergeCell ref="A3:K3"/>
    <mergeCell ref="A4:K4"/>
    <mergeCell ref="A1:K1"/>
    <mergeCell ref="C9:I10"/>
    <mergeCell ref="A7:K7"/>
    <mergeCell ref="C11:I11"/>
    <mergeCell ref="J9:J10"/>
    <mergeCell ref="K9:K10"/>
    <mergeCell ref="A9:A10"/>
    <mergeCell ref="B9:B10"/>
  </mergeCells>
  <phoneticPr fontId="2" type="noConversion"/>
  <printOptions horizontalCentered="1"/>
  <pageMargins left="0.39370078740157483" right="0.31496062992125984" top="0.59055118110236227" bottom="0.47244094488188981" header="0.23622047244094491" footer="0.23622047244094491"/>
  <pageSetup paperSize="9" scale="70" firstPageNumber="27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ORGOTD</cp:lastModifiedBy>
  <cp:lastPrinted>2026-03-31T07:56:24Z</cp:lastPrinted>
  <dcterms:created xsi:type="dcterms:W3CDTF">1999-02-24T08:03:27Z</dcterms:created>
  <dcterms:modified xsi:type="dcterms:W3CDTF">2026-08-24T11:10:46Z</dcterms:modified>
</cp:coreProperties>
</file>